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5DBAC56F-048D-4BA7-9C79-CDB5229EFFD8}" xr6:coauthVersionLast="47" xr6:coauthVersionMax="47" xr10:uidLastSave="{00000000-0000-0000-0000-000000000000}"/>
  <bookViews>
    <workbookView xWindow="-28920" yWindow="-120" windowWidth="29040" windowHeight="15840" activeTab="1" xr2:uid="{7FD4D7E2-09C8-4A12-B22C-36DD746E7B82}"/>
  </bookViews>
  <sheets>
    <sheet name="401a Investment Line-up" sheetId="2" r:id="rId1"/>
    <sheet name="457b Investment Line-up" sheetId="1" r:id="rId2"/>
  </sheets>
  <definedNames>
    <definedName name="f" localSheetId="0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0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E31" i="1" s="1"/>
  <c r="D32" i="2"/>
  <c r="E28" i="2" s="1"/>
  <c r="E20" i="2"/>
  <c r="E12" i="2"/>
  <c r="E5" i="2"/>
  <c r="E4" i="2"/>
  <c r="E9" i="1" l="1"/>
  <c r="E17" i="1"/>
  <c r="E25" i="1"/>
  <c r="E10" i="1"/>
  <c r="E18" i="1"/>
  <c r="E26" i="1"/>
  <c r="E3" i="1"/>
  <c r="E11" i="1"/>
  <c r="E19" i="1"/>
  <c r="E27" i="1"/>
  <c r="E30" i="1"/>
  <c r="E8" i="1"/>
  <c r="E16" i="1"/>
  <c r="E24" i="1"/>
  <c r="E4" i="1"/>
  <c r="E12" i="1"/>
  <c r="E20" i="1"/>
  <c r="E28" i="1"/>
  <c r="E5" i="1"/>
  <c r="E13" i="1"/>
  <c r="E21" i="1"/>
  <c r="E29" i="1"/>
  <c r="E6" i="1"/>
  <c r="E14" i="1"/>
  <c r="E22" i="1"/>
  <c r="E7" i="1"/>
  <c r="E15" i="1"/>
  <c r="E23" i="1"/>
  <c r="E9" i="2"/>
  <c r="E17" i="2"/>
  <c r="E25" i="2"/>
  <c r="E18" i="2"/>
  <c r="E26" i="2"/>
  <c r="E13" i="2"/>
  <c r="E21" i="2"/>
  <c r="E29" i="2"/>
  <c r="E6" i="2"/>
  <c r="E14" i="2"/>
  <c r="E22" i="2"/>
  <c r="E30" i="2"/>
  <c r="E7" i="2"/>
  <c r="E15" i="2"/>
  <c r="E23" i="2"/>
  <c r="E31" i="2"/>
  <c r="E8" i="2"/>
  <c r="E16" i="2"/>
  <c r="E24" i="2"/>
  <c r="E10" i="2"/>
  <c r="E3" i="2"/>
  <c r="E11" i="2"/>
  <c r="E19" i="2"/>
  <c r="E27" i="2"/>
  <c r="E32" i="1" l="1"/>
  <c r="E32" i="2"/>
</calcChain>
</file>

<file path=xl/sharedStrings.xml><?xml version="1.0" encoding="utf-8"?>
<sst xmlns="http://schemas.openxmlformats.org/spreadsheetml/2006/main" count="192" uniqueCount="76">
  <si>
    <t>Asset Class</t>
  </si>
  <si>
    <t>Investment Option</t>
  </si>
  <si>
    <t>Ticker</t>
  </si>
  <si>
    <t>Percent of Assets</t>
  </si>
  <si>
    <t>Stable Value/Cash Management</t>
  </si>
  <si>
    <t>MissionSquare PLUS Fund</t>
  </si>
  <si>
    <t>N/A</t>
  </si>
  <si>
    <t>Vanguard Federal Money Market</t>
  </si>
  <si>
    <t>VMFXX</t>
  </si>
  <si>
    <t>Bond</t>
  </si>
  <si>
    <t>Touchstone Impact Bond</t>
  </si>
  <si>
    <t>TCPYX</t>
  </si>
  <si>
    <t>PIMCO Real Return Instl</t>
  </si>
  <si>
    <t>PRRIX</t>
  </si>
  <si>
    <t>Guaranteed Lifetime Income</t>
  </si>
  <si>
    <t>MissionSquare Retirement IncomeAdvantage</t>
  </si>
  <si>
    <t>Balanced/TAA</t>
  </si>
  <si>
    <t xml:space="preserve">PIMCO All Asset Instl </t>
  </si>
  <si>
    <t>PAAIX</t>
  </si>
  <si>
    <t>U.S. Large-Cap Stock</t>
  </si>
  <si>
    <t>Edgar Lomax Value</t>
  </si>
  <si>
    <t>LOMAX</t>
  </si>
  <si>
    <t>American Funds Fundamental Inv</t>
  </si>
  <si>
    <t>RFNGX</t>
  </si>
  <si>
    <t>Vanguard Institutional Index Inst’l Plus</t>
  </si>
  <si>
    <t>VIIIX</t>
  </si>
  <si>
    <t>DFA US Core Equity I</t>
  </si>
  <si>
    <t>DFEOX</t>
  </si>
  <si>
    <t>American Funds Growth Fund of America</t>
  </si>
  <si>
    <t>RGAGX</t>
  </si>
  <si>
    <t>U.S. Mid-Cap Stock</t>
  </si>
  <si>
    <t>Ariel Institutional</t>
  </si>
  <si>
    <t>ARAIX</t>
  </si>
  <si>
    <t>U.S. Small-Cap Stock</t>
  </si>
  <si>
    <t>Vanguard Small-Cap Index Instl</t>
  </si>
  <si>
    <t>VSCIX</t>
  </si>
  <si>
    <t>Brown Cap Mgmt Small Co Instl</t>
  </si>
  <si>
    <t>BCSSX</t>
  </si>
  <si>
    <t>International/Global Stock</t>
  </si>
  <si>
    <t>American Funds New Perspective</t>
  </si>
  <si>
    <t>RNPGX</t>
  </si>
  <si>
    <t>Harbor International Instl</t>
  </si>
  <si>
    <t>Virtus Vontobel Emerg Mkts Ops</t>
  </si>
  <si>
    <t>Specialty</t>
  </si>
  <si>
    <t>Nuveen Real Estate Securities</t>
  </si>
  <si>
    <t>FREGX</t>
  </si>
  <si>
    <t>Target Date/Lifecycle/Allocation</t>
  </si>
  <si>
    <t>Total</t>
  </si>
  <si>
    <t>* Expand this chart as needed to accommodate all of the investments with a participant balance</t>
  </si>
  <si>
    <t>12/31/2022 Assets</t>
  </si>
  <si>
    <t>Net Expense Ratio</t>
  </si>
  <si>
    <t>Revenue Sharing</t>
  </si>
  <si>
    <t>HNINX</t>
  </si>
  <si>
    <t>VREMX</t>
  </si>
  <si>
    <t xml:space="preserve">Vanguard Target Retirement 2020 </t>
  </si>
  <si>
    <t>VTWNX</t>
  </si>
  <si>
    <t>Vanguard Target Retirement 2025</t>
  </si>
  <si>
    <t>VTTVX</t>
  </si>
  <si>
    <t>Vanguard Target Retirement 2030</t>
  </si>
  <si>
    <t>VTHRX</t>
  </si>
  <si>
    <t>Vanguard Target Retirement 2035</t>
  </si>
  <si>
    <t>VTTHX</t>
  </si>
  <si>
    <t>Vanguard Target Retirement 2040</t>
  </si>
  <si>
    <t>VFORX</t>
  </si>
  <si>
    <t>Vanguard Target Retirement 2045</t>
  </si>
  <si>
    <t>VTIVX</t>
  </si>
  <si>
    <t>Vanguard Target Retirement 2050</t>
  </si>
  <si>
    <t>VFIFX</t>
  </si>
  <si>
    <t xml:space="preserve">Vanguard Target Retirement 2055 </t>
  </si>
  <si>
    <t>VFFVX</t>
  </si>
  <si>
    <t>Vanguard Target Retirement 2060</t>
  </si>
  <si>
    <t>VTTSX</t>
  </si>
  <si>
    <t>Vanguard Target Retirement 2065</t>
  </si>
  <si>
    <t>VLXVX</t>
  </si>
  <si>
    <t>Vanguard Target Retirement Income</t>
  </si>
  <si>
    <t>VTINX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</si>
</sst>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164" fontId="1" fillId="2" borderId="1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left" vertical="center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FBA68-63FC-4F53-A9C4-819948C461C2}">
  <sheetPr codeName="Sheet13">
    <tabColor rgb="FF00B050"/>
  </sheetPr>
  <dimension ref="A2:G35"/>
  <sheetViews>
    <sheetView workbookViewId="0">
      <selection sqref="A1:XFD1048576"/>
    </sheetView>
  </sheetViews>
  <sheetFormatPr defaultRowHeight="12.5" x14ac:dyDescent="0.25"/>
  <cols>
    <col min="1" max="1" width="32.54296875" customWidth="1"/>
    <col min="2" max="2" width="47" customWidth="1"/>
    <col min="3" max="3" width="12.453125" customWidth="1"/>
    <col min="4" max="4" width="18.54296875" bestFit="1" customWidth="1"/>
    <col min="5" max="7" width="15.08984375" bestFit="1" customWidth="1"/>
  </cols>
  <sheetData>
    <row r="2" spans="1:7" ht="30" x14ac:dyDescent="0.25">
      <c r="A2" s="1" t="s">
        <v>0</v>
      </c>
      <c r="B2" s="1" t="s">
        <v>1</v>
      </c>
      <c r="C2" s="2" t="s">
        <v>2</v>
      </c>
      <c r="D2" s="2" t="s">
        <v>49</v>
      </c>
      <c r="E2" s="3" t="s">
        <v>3</v>
      </c>
      <c r="F2" s="3" t="s">
        <v>50</v>
      </c>
      <c r="G2" s="3" t="s">
        <v>51</v>
      </c>
    </row>
    <row r="3" spans="1:7" ht="15.5" x14ac:dyDescent="0.35">
      <c r="A3" s="4" t="s">
        <v>16</v>
      </c>
      <c r="B3" s="5" t="s">
        <v>17</v>
      </c>
      <c r="C3" s="6" t="s">
        <v>18</v>
      </c>
      <c r="D3" s="6">
        <v>0</v>
      </c>
      <c r="E3" s="7">
        <f t="shared" ref="E3:E31" si="0">D3/$D$32</f>
        <v>0</v>
      </c>
      <c r="F3" s="7">
        <v>8.8999999999999999E-3</v>
      </c>
      <c r="G3" s="7">
        <v>0</v>
      </c>
    </row>
    <row r="4" spans="1:7" ht="15.5" x14ac:dyDescent="0.35">
      <c r="A4" s="4" t="s">
        <v>9</v>
      </c>
      <c r="B4" s="5" t="s">
        <v>12</v>
      </c>
      <c r="C4" s="6" t="s">
        <v>13</v>
      </c>
      <c r="D4" s="6">
        <v>23309.85</v>
      </c>
      <c r="E4" s="7">
        <f t="shared" si="0"/>
        <v>3.2936107846335103E-3</v>
      </c>
      <c r="F4" s="7">
        <v>4.7000000000000002E-3</v>
      </c>
      <c r="G4" s="7">
        <v>0</v>
      </c>
    </row>
    <row r="5" spans="1:7" ht="15.5" x14ac:dyDescent="0.35">
      <c r="A5" s="4" t="s">
        <v>9</v>
      </c>
      <c r="B5" s="5" t="s">
        <v>10</v>
      </c>
      <c r="C5" s="6" t="s">
        <v>11</v>
      </c>
      <c r="D5" s="6">
        <v>497877.08</v>
      </c>
      <c r="E5" s="7">
        <f t="shared" si="0"/>
        <v>7.0348514473917295E-2</v>
      </c>
      <c r="F5" s="7">
        <v>5.1999999999999998E-3</v>
      </c>
      <c r="G5" s="7">
        <v>1.5E-3</v>
      </c>
    </row>
    <row r="6" spans="1:7" ht="15.5" x14ac:dyDescent="0.35">
      <c r="A6" s="4" t="s">
        <v>14</v>
      </c>
      <c r="B6" s="5" t="s">
        <v>15</v>
      </c>
      <c r="C6" s="6" t="s">
        <v>6</v>
      </c>
      <c r="D6" s="6">
        <v>55039.199999999997</v>
      </c>
      <c r="E6" s="7">
        <f t="shared" si="0"/>
        <v>7.7768712667649377E-3</v>
      </c>
      <c r="F6" s="7">
        <v>1.67E-2</v>
      </c>
      <c r="G6" s="7">
        <v>4.4999999999999997E-3</v>
      </c>
    </row>
    <row r="7" spans="1:7" ht="15.5" x14ac:dyDescent="0.35">
      <c r="A7" s="4" t="s">
        <v>38</v>
      </c>
      <c r="B7" s="5" t="s">
        <v>39</v>
      </c>
      <c r="C7" s="6" t="s">
        <v>40</v>
      </c>
      <c r="D7" s="6">
        <v>28543.14</v>
      </c>
      <c r="E7" s="7">
        <f t="shared" si="0"/>
        <v>4.0330587168645069E-3</v>
      </c>
      <c r="F7" s="7">
        <v>4.1000000000000003E-3</v>
      </c>
      <c r="G7" s="7">
        <v>0</v>
      </c>
    </row>
    <row r="8" spans="1:7" ht="15.5" x14ac:dyDescent="0.35">
      <c r="A8" s="4" t="s">
        <v>38</v>
      </c>
      <c r="B8" s="5" t="s">
        <v>41</v>
      </c>
      <c r="C8" s="6" t="s">
        <v>52</v>
      </c>
      <c r="D8" s="6">
        <v>234370.18</v>
      </c>
      <c r="E8" s="7">
        <f t="shared" si="0"/>
        <v>3.3115792355785087E-2</v>
      </c>
      <c r="F8" s="7">
        <v>6.8999999999999999E-3</v>
      </c>
      <c r="G8" s="7">
        <v>0</v>
      </c>
    </row>
    <row r="9" spans="1:7" ht="15.5" x14ac:dyDescent="0.35">
      <c r="A9" s="4" t="s">
        <v>38</v>
      </c>
      <c r="B9" s="5" t="s">
        <v>42</v>
      </c>
      <c r="C9" s="6" t="s">
        <v>53</v>
      </c>
      <c r="D9" s="6">
        <v>15119.42</v>
      </c>
      <c r="E9" s="7">
        <f t="shared" si="0"/>
        <v>2.1363279802059467E-3</v>
      </c>
      <c r="F9" s="7">
        <v>9.7999999999999997E-3</v>
      </c>
      <c r="G9" s="7">
        <v>0</v>
      </c>
    </row>
    <row r="10" spans="1:7" ht="15.5" x14ac:dyDescent="0.35">
      <c r="A10" s="4" t="s">
        <v>43</v>
      </c>
      <c r="B10" s="5" t="s">
        <v>44</v>
      </c>
      <c r="C10" s="6" t="s">
        <v>45</v>
      </c>
      <c r="D10" s="6">
        <v>76877.119999999995</v>
      </c>
      <c r="E10" s="7">
        <f t="shared" si="0"/>
        <v>1.0862502827069437E-2</v>
      </c>
      <c r="F10" s="7">
        <v>8.3000000000000001E-3</v>
      </c>
      <c r="G10" s="7">
        <v>0</v>
      </c>
    </row>
    <row r="11" spans="1:7" ht="15.5" x14ac:dyDescent="0.35">
      <c r="A11" s="4" t="s">
        <v>4</v>
      </c>
      <c r="B11" s="5" t="s">
        <v>5</v>
      </c>
      <c r="C11" s="6" t="s">
        <v>6</v>
      </c>
      <c r="D11" s="6">
        <v>1979164.05</v>
      </c>
      <c r="E11" s="7">
        <f t="shared" si="0"/>
        <v>0.27964985015514626</v>
      </c>
      <c r="F11" s="7">
        <v>4.7000000000000002E-3</v>
      </c>
      <c r="G11" s="7">
        <v>0</v>
      </c>
    </row>
    <row r="12" spans="1:7" ht="15.5" x14ac:dyDescent="0.35">
      <c r="A12" s="4" t="s">
        <v>4</v>
      </c>
      <c r="B12" s="5" t="s">
        <v>7</v>
      </c>
      <c r="C12" s="6" t="s">
        <v>8</v>
      </c>
      <c r="D12" s="6">
        <v>8695.56</v>
      </c>
      <c r="E12" s="7">
        <f t="shared" si="0"/>
        <v>1.2286561343993103E-3</v>
      </c>
      <c r="F12" s="7">
        <v>1.1000000000000001E-3</v>
      </c>
      <c r="G12" s="7">
        <v>0</v>
      </c>
    </row>
    <row r="13" spans="1:7" ht="15.5" x14ac:dyDescent="0.35">
      <c r="A13" s="4" t="s">
        <v>46</v>
      </c>
      <c r="B13" s="5" t="s">
        <v>54</v>
      </c>
      <c r="C13" s="6" t="s">
        <v>55</v>
      </c>
      <c r="D13" s="6">
        <v>162040.06</v>
      </c>
      <c r="E13" s="7">
        <f t="shared" si="0"/>
        <v>2.2895766774932533E-2</v>
      </c>
      <c r="F13" s="7">
        <v>8.0000000000000004E-4</v>
      </c>
      <c r="G13" s="7">
        <v>0</v>
      </c>
    </row>
    <row r="14" spans="1:7" ht="15.5" x14ac:dyDescent="0.35">
      <c r="A14" s="4" t="s">
        <v>46</v>
      </c>
      <c r="B14" s="5" t="s">
        <v>56</v>
      </c>
      <c r="C14" s="6" t="s">
        <v>57</v>
      </c>
      <c r="D14" s="6">
        <v>242352.73</v>
      </c>
      <c r="E14" s="7">
        <f t="shared" si="0"/>
        <v>3.4243702349580685E-2</v>
      </c>
      <c r="F14" s="7">
        <v>8.0000000000000004E-4</v>
      </c>
      <c r="G14" s="7">
        <v>0</v>
      </c>
    </row>
    <row r="15" spans="1:7" ht="15.5" x14ac:dyDescent="0.35">
      <c r="A15" s="4" t="s">
        <v>46</v>
      </c>
      <c r="B15" s="5" t="s">
        <v>58</v>
      </c>
      <c r="C15" s="6" t="s">
        <v>59</v>
      </c>
      <c r="D15" s="6">
        <v>587279.47</v>
      </c>
      <c r="E15" s="7">
        <f t="shared" si="0"/>
        <v>8.2980799790039486E-2</v>
      </c>
      <c r="F15" s="7">
        <v>8.0000000000000004E-4</v>
      </c>
      <c r="G15" s="7">
        <v>0</v>
      </c>
    </row>
    <row r="16" spans="1:7" ht="15.5" x14ac:dyDescent="0.35">
      <c r="A16" s="4" t="s">
        <v>46</v>
      </c>
      <c r="B16" s="5" t="s">
        <v>60</v>
      </c>
      <c r="C16" s="6" t="s">
        <v>61</v>
      </c>
      <c r="D16" s="6">
        <v>237669.66</v>
      </c>
      <c r="E16" s="7">
        <f t="shared" si="0"/>
        <v>3.3581998826941385E-2</v>
      </c>
      <c r="F16" s="7">
        <v>8.0000000000000004E-4</v>
      </c>
      <c r="G16" s="7">
        <v>0</v>
      </c>
    </row>
    <row r="17" spans="1:7" ht="15.5" x14ac:dyDescent="0.35">
      <c r="A17" s="4" t="s">
        <v>46</v>
      </c>
      <c r="B17" s="5" t="s">
        <v>62</v>
      </c>
      <c r="C17" s="6" t="s">
        <v>63</v>
      </c>
      <c r="D17" s="6">
        <v>167374.32999999999</v>
      </c>
      <c r="E17" s="7">
        <f t="shared" si="0"/>
        <v>2.364948287349803E-2</v>
      </c>
      <c r="F17" s="7">
        <v>8.0000000000000004E-4</v>
      </c>
      <c r="G17" s="7">
        <v>0</v>
      </c>
    </row>
    <row r="18" spans="1:7" ht="15.5" x14ac:dyDescent="0.35">
      <c r="A18" s="4" t="s">
        <v>46</v>
      </c>
      <c r="B18" s="5" t="s">
        <v>64</v>
      </c>
      <c r="C18" s="6" t="s">
        <v>65</v>
      </c>
      <c r="D18" s="6">
        <v>126643.19</v>
      </c>
      <c r="E18" s="7">
        <f t="shared" si="0"/>
        <v>1.7894296890987746E-2</v>
      </c>
      <c r="F18" s="7">
        <v>8.0000000000000004E-4</v>
      </c>
      <c r="G18" s="7">
        <v>0</v>
      </c>
    </row>
    <row r="19" spans="1:7" ht="15.5" x14ac:dyDescent="0.35">
      <c r="A19" s="4" t="s">
        <v>46</v>
      </c>
      <c r="B19" s="5" t="s">
        <v>66</v>
      </c>
      <c r="C19" s="6" t="s">
        <v>67</v>
      </c>
      <c r="D19" s="6">
        <v>71827.61</v>
      </c>
      <c r="E19" s="7">
        <f t="shared" si="0"/>
        <v>1.0149022448898202E-2</v>
      </c>
      <c r="F19" s="7">
        <v>8.0000000000000004E-4</v>
      </c>
      <c r="G19" s="7">
        <v>0</v>
      </c>
    </row>
    <row r="20" spans="1:7" ht="15.5" x14ac:dyDescent="0.35">
      <c r="A20" s="4" t="s">
        <v>46</v>
      </c>
      <c r="B20" s="5" t="s">
        <v>68</v>
      </c>
      <c r="C20" s="6" t="s">
        <v>69</v>
      </c>
      <c r="D20" s="6">
        <v>28215.1</v>
      </c>
      <c r="E20" s="7">
        <f t="shared" si="0"/>
        <v>3.9867076643355899E-3</v>
      </c>
      <c r="F20" s="7">
        <v>8.0000000000000004E-4</v>
      </c>
      <c r="G20" s="7">
        <v>0</v>
      </c>
    </row>
    <row r="21" spans="1:7" ht="15.5" x14ac:dyDescent="0.35">
      <c r="A21" s="4" t="s">
        <v>46</v>
      </c>
      <c r="B21" s="5" t="s">
        <v>70</v>
      </c>
      <c r="C21" s="6" t="s">
        <v>71</v>
      </c>
      <c r="D21" s="6">
        <v>29327.39</v>
      </c>
      <c r="E21" s="7">
        <f t="shared" si="0"/>
        <v>4.1438708524144498E-3</v>
      </c>
      <c r="F21" s="7">
        <v>8.0000000000000004E-4</v>
      </c>
      <c r="G21" s="7">
        <v>0</v>
      </c>
    </row>
    <row r="22" spans="1:7" ht="15.5" x14ac:dyDescent="0.35">
      <c r="A22" s="4" t="s">
        <v>46</v>
      </c>
      <c r="B22" s="5" t="s">
        <v>72</v>
      </c>
      <c r="C22" s="6" t="s">
        <v>73</v>
      </c>
      <c r="D22" s="6">
        <v>4117.43</v>
      </c>
      <c r="E22" s="7">
        <f t="shared" si="0"/>
        <v>5.8178031402920038E-4</v>
      </c>
      <c r="F22" s="7">
        <v>8.0000000000000004E-4</v>
      </c>
      <c r="G22" s="7">
        <v>0</v>
      </c>
    </row>
    <row r="23" spans="1:7" ht="15.5" x14ac:dyDescent="0.35">
      <c r="A23" s="4" t="s">
        <v>46</v>
      </c>
      <c r="B23" s="5" t="s">
        <v>74</v>
      </c>
      <c r="C23" s="6" t="s">
        <v>75</v>
      </c>
      <c r="D23" s="6">
        <v>105857.23</v>
      </c>
      <c r="E23" s="7">
        <f t="shared" si="0"/>
        <v>1.4957304073575333E-2</v>
      </c>
      <c r="F23" s="7">
        <v>8.0000000000000004E-4</v>
      </c>
      <c r="G23" s="7">
        <v>0</v>
      </c>
    </row>
    <row r="24" spans="1:7" ht="15.5" x14ac:dyDescent="0.35">
      <c r="A24" s="4" t="s">
        <v>19</v>
      </c>
      <c r="B24" s="5" t="s">
        <v>22</v>
      </c>
      <c r="C24" s="6" t="s">
        <v>23</v>
      </c>
      <c r="D24" s="6">
        <v>329416.01</v>
      </c>
      <c r="E24" s="7">
        <f t="shared" si="0"/>
        <v>4.6545478549494756E-2</v>
      </c>
      <c r="F24" s="7">
        <v>2.8E-3</v>
      </c>
      <c r="G24" s="7">
        <v>0</v>
      </c>
    </row>
    <row r="25" spans="1:7" ht="15.5" x14ac:dyDescent="0.35">
      <c r="A25" s="4" t="s">
        <v>19</v>
      </c>
      <c r="B25" s="5" t="s">
        <v>28</v>
      </c>
      <c r="C25" s="6" t="s">
        <v>29</v>
      </c>
      <c r="D25" s="6">
        <v>282238.65000000002</v>
      </c>
      <c r="E25" s="7">
        <f t="shared" si="0"/>
        <v>3.9879461321304203E-2</v>
      </c>
      <c r="F25" s="7">
        <v>3.0000000000000001E-3</v>
      </c>
      <c r="G25" s="7">
        <v>0</v>
      </c>
    </row>
    <row r="26" spans="1:7" ht="15.5" x14ac:dyDescent="0.35">
      <c r="A26" s="4" t="s">
        <v>19</v>
      </c>
      <c r="B26" s="5" t="s">
        <v>26</v>
      </c>
      <c r="C26" s="6" t="s">
        <v>27</v>
      </c>
      <c r="D26" s="6">
        <v>35886.94</v>
      </c>
      <c r="E26" s="7">
        <f t="shared" si="0"/>
        <v>5.0707152818012862E-3</v>
      </c>
      <c r="F26" s="7">
        <v>1.4E-3</v>
      </c>
      <c r="G26" s="7">
        <v>0</v>
      </c>
    </row>
    <row r="27" spans="1:7" ht="15.5" x14ac:dyDescent="0.35">
      <c r="A27" s="4" t="s">
        <v>19</v>
      </c>
      <c r="B27" s="5" t="s">
        <v>20</v>
      </c>
      <c r="C27" s="6" t="s">
        <v>21</v>
      </c>
      <c r="D27" s="6">
        <v>87268.95</v>
      </c>
      <c r="E27" s="7">
        <f t="shared" si="0"/>
        <v>1.2330836744279461E-2</v>
      </c>
      <c r="F27" s="7">
        <v>7.0000000000000001E-3</v>
      </c>
      <c r="G27" s="7">
        <v>3.5000000000000001E-3</v>
      </c>
    </row>
    <row r="28" spans="1:7" ht="15.5" x14ac:dyDescent="0.35">
      <c r="A28" s="4" t="s">
        <v>19</v>
      </c>
      <c r="B28" s="5" t="s">
        <v>24</v>
      </c>
      <c r="C28" s="6" t="s">
        <v>25</v>
      </c>
      <c r="D28" s="6">
        <v>848357.62</v>
      </c>
      <c r="E28" s="7">
        <f t="shared" si="0"/>
        <v>0.11987034693307839</v>
      </c>
      <c r="F28" s="7">
        <v>2.0000000000000001E-4</v>
      </c>
      <c r="G28" s="7">
        <v>0</v>
      </c>
    </row>
    <row r="29" spans="1:7" ht="15.5" x14ac:dyDescent="0.35">
      <c r="A29" s="4" t="s">
        <v>30</v>
      </c>
      <c r="B29" s="5" t="s">
        <v>31</v>
      </c>
      <c r="C29" s="6" t="s">
        <v>32</v>
      </c>
      <c r="D29" s="6">
        <v>401268.5</v>
      </c>
      <c r="E29" s="7">
        <f t="shared" si="0"/>
        <v>5.669801646658866E-2</v>
      </c>
      <c r="F29" s="7">
        <v>6.8999999999999999E-3</v>
      </c>
      <c r="G29" s="7">
        <v>0</v>
      </c>
    </row>
    <row r="30" spans="1:7" ht="15.5" x14ac:dyDescent="0.35">
      <c r="A30" s="4" t="s">
        <v>33</v>
      </c>
      <c r="B30" s="5" t="s">
        <v>36</v>
      </c>
      <c r="C30" s="6" t="s">
        <v>37</v>
      </c>
      <c r="D30" s="6">
        <v>128592</v>
      </c>
      <c r="E30" s="7">
        <f t="shared" si="0"/>
        <v>1.8169657806360501E-2</v>
      </c>
      <c r="F30" s="7">
        <v>1.0500000000000001E-2</v>
      </c>
      <c r="G30" s="7">
        <v>0</v>
      </c>
    </row>
    <row r="31" spans="1:7" ht="15.5" x14ac:dyDescent="0.35">
      <c r="A31" s="4" t="s">
        <v>33</v>
      </c>
      <c r="B31" s="5" t="s">
        <v>34</v>
      </c>
      <c r="C31" s="6" t="s">
        <v>35</v>
      </c>
      <c r="D31" s="6">
        <v>282564.96999999997</v>
      </c>
      <c r="E31" s="7">
        <f t="shared" si="0"/>
        <v>3.9925569343073605E-2</v>
      </c>
      <c r="F31" s="7">
        <v>4.0000000000000002E-4</v>
      </c>
      <c r="G31" s="7">
        <v>0</v>
      </c>
    </row>
    <row r="32" spans="1:7" s="13" customFormat="1" ht="15" x14ac:dyDescent="0.3">
      <c r="A32" s="8" t="s">
        <v>47</v>
      </c>
      <c r="B32" s="12"/>
      <c r="C32" s="10"/>
      <c r="D32" s="10">
        <f>SUM(D3:D31)</f>
        <v>7077293.4400000013</v>
      </c>
      <c r="E32" s="11">
        <f>SUM(E3:E31)</f>
        <v>0.99999999999999967</v>
      </c>
      <c r="F32" s="11"/>
      <c r="G32" s="11"/>
    </row>
    <row r="35" spans="1:1" x14ac:dyDescent="0.25">
      <c r="A35" t="s">
        <v>48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41223-E418-4FC0-84F8-5455ACBE338E}">
  <sheetPr codeName="Sheet12">
    <tabColor rgb="FF00B050"/>
  </sheetPr>
  <dimension ref="A2:G35"/>
  <sheetViews>
    <sheetView tabSelected="1" workbookViewId="0">
      <selection activeCell="M11" sqref="M11"/>
    </sheetView>
  </sheetViews>
  <sheetFormatPr defaultRowHeight="12.5" x14ac:dyDescent="0.25"/>
  <cols>
    <col min="1" max="1" width="33.54296875" customWidth="1"/>
    <col min="2" max="2" width="43.36328125" customWidth="1"/>
    <col min="3" max="3" width="12.453125" customWidth="1"/>
    <col min="4" max="4" width="18.54296875" bestFit="1" customWidth="1"/>
    <col min="5" max="7" width="15.08984375" bestFit="1" customWidth="1"/>
  </cols>
  <sheetData>
    <row r="2" spans="1:7" ht="30" x14ac:dyDescent="0.25">
      <c r="A2" s="1" t="s">
        <v>0</v>
      </c>
      <c r="B2" s="1" t="s">
        <v>1</v>
      </c>
      <c r="C2" s="2" t="s">
        <v>2</v>
      </c>
      <c r="D2" s="2" t="s">
        <v>49</v>
      </c>
      <c r="E2" s="3" t="s">
        <v>3</v>
      </c>
      <c r="F2" s="3" t="s">
        <v>50</v>
      </c>
      <c r="G2" s="3" t="s">
        <v>51</v>
      </c>
    </row>
    <row r="3" spans="1:7" ht="15.5" x14ac:dyDescent="0.35">
      <c r="A3" s="4" t="s">
        <v>16</v>
      </c>
      <c r="B3" s="5" t="s">
        <v>17</v>
      </c>
      <c r="C3" s="6" t="s">
        <v>18</v>
      </c>
      <c r="D3" s="6">
        <v>0</v>
      </c>
      <c r="E3" s="7">
        <f t="shared" ref="E3:E31" si="0">D3/$D$32</f>
        <v>0</v>
      </c>
      <c r="F3" s="7">
        <v>8.8999999999999999E-3</v>
      </c>
      <c r="G3" s="7">
        <v>0</v>
      </c>
    </row>
    <row r="4" spans="1:7" ht="15.5" x14ac:dyDescent="0.35">
      <c r="A4" s="4" t="s">
        <v>9</v>
      </c>
      <c r="B4" s="5" t="s">
        <v>12</v>
      </c>
      <c r="C4" s="6" t="s">
        <v>13</v>
      </c>
      <c r="D4" s="6">
        <v>159241.57</v>
      </c>
      <c r="E4" s="7">
        <f t="shared" si="0"/>
        <v>6.6199807643979678E-3</v>
      </c>
      <c r="F4" s="7">
        <v>4.7000000000000002E-3</v>
      </c>
      <c r="G4" s="7">
        <v>0</v>
      </c>
    </row>
    <row r="5" spans="1:7" ht="15.5" x14ac:dyDescent="0.35">
      <c r="A5" s="4" t="s">
        <v>9</v>
      </c>
      <c r="B5" s="5" t="s">
        <v>10</v>
      </c>
      <c r="C5" s="6" t="s">
        <v>11</v>
      </c>
      <c r="D5" s="6">
        <v>1728075.74</v>
      </c>
      <c r="E5" s="7">
        <f t="shared" si="0"/>
        <v>7.1839458492043151E-2</v>
      </c>
      <c r="F5" s="7">
        <v>5.1999999999999998E-3</v>
      </c>
      <c r="G5" s="7">
        <v>1.5E-3</v>
      </c>
    </row>
    <row r="6" spans="1:7" ht="15.5" x14ac:dyDescent="0.35">
      <c r="A6" s="4" t="s">
        <v>14</v>
      </c>
      <c r="B6" s="5" t="s">
        <v>15</v>
      </c>
      <c r="C6" s="6" t="s">
        <v>6</v>
      </c>
      <c r="D6" s="6">
        <v>109761.82</v>
      </c>
      <c r="E6" s="7">
        <f t="shared" si="0"/>
        <v>4.5630116373840835E-3</v>
      </c>
      <c r="F6" s="7">
        <v>1.67E-2</v>
      </c>
      <c r="G6" s="7">
        <v>4.4999999999999997E-3</v>
      </c>
    </row>
    <row r="7" spans="1:7" ht="15.5" x14ac:dyDescent="0.35">
      <c r="A7" s="4" t="s">
        <v>38</v>
      </c>
      <c r="B7" s="5" t="s">
        <v>39</v>
      </c>
      <c r="C7" s="6" t="s">
        <v>40</v>
      </c>
      <c r="D7" s="6">
        <v>169087.4</v>
      </c>
      <c r="E7" s="7">
        <f t="shared" si="0"/>
        <v>7.0292910042400666E-3</v>
      </c>
      <c r="F7" s="7">
        <v>4.1000000000000003E-3</v>
      </c>
      <c r="G7" s="7">
        <v>0</v>
      </c>
    </row>
    <row r="8" spans="1:7" ht="15.5" x14ac:dyDescent="0.35">
      <c r="A8" s="4" t="s">
        <v>38</v>
      </c>
      <c r="B8" s="5" t="s">
        <v>41</v>
      </c>
      <c r="C8" s="6" t="s">
        <v>52</v>
      </c>
      <c r="D8" s="6">
        <v>942924.87</v>
      </c>
      <c r="E8" s="7">
        <f t="shared" si="0"/>
        <v>3.9199214763283571E-2</v>
      </c>
      <c r="F8" s="7">
        <v>6.8999999999999999E-3</v>
      </c>
      <c r="G8" s="7">
        <v>0</v>
      </c>
    </row>
    <row r="9" spans="1:7" ht="15.5" x14ac:dyDescent="0.35">
      <c r="A9" s="4" t="s">
        <v>38</v>
      </c>
      <c r="B9" s="5" t="s">
        <v>42</v>
      </c>
      <c r="C9" s="6" t="s">
        <v>53</v>
      </c>
      <c r="D9" s="6">
        <v>85012.49</v>
      </c>
      <c r="E9" s="7">
        <f t="shared" si="0"/>
        <v>3.5341340111980472E-3</v>
      </c>
      <c r="F9" s="7">
        <v>9.7999999999999997E-3</v>
      </c>
      <c r="G9" s="7">
        <v>0</v>
      </c>
    </row>
    <row r="10" spans="1:7" ht="15.5" x14ac:dyDescent="0.35">
      <c r="A10" s="4" t="s">
        <v>43</v>
      </c>
      <c r="B10" s="5" t="s">
        <v>44</v>
      </c>
      <c r="C10" s="6" t="s">
        <v>45</v>
      </c>
      <c r="D10" s="6">
        <v>208853.18</v>
      </c>
      <c r="E10" s="7">
        <f t="shared" si="0"/>
        <v>8.6824315672305065E-3</v>
      </c>
      <c r="F10" s="7">
        <v>8.3000000000000001E-3</v>
      </c>
      <c r="G10" s="7">
        <v>0</v>
      </c>
    </row>
    <row r="11" spans="1:7" ht="15.5" x14ac:dyDescent="0.35">
      <c r="A11" s="4" t="s">
        <v>4</v>
      </c>
      <c r="B11" s="5" t="s">
        <v>5</v>
      </c>
      <c r="C11" s="6" t="s">
        <v>6</v>
      </c>
      <c r="D11" s="6">
        <v>6613000.5</v>
      </c>
      <c r="E11" s="7">
        <f t="shared" si="0"/>
        <v>0.27491525048989496</v>
      </c>
      <c r="F11" s="7">
        <v>4.7000000000000002E-3</v>
      </c>
      <c r="G11" s="7">
        <v>0</v>
      </c>
    </row>
    <row r="12" spans="1:7" ht="15.5" x14ac:dyDescent="0.35">
      <c r="A12" s="4" t="s">
        <v>4</v>
      </c>
      <c r="B12" s="5" t="s">
        <v>7</v>
      </c>
      <c r="C12" s="6" t="s">
        <v>8</v>
      </c>
      <c r="D12" s="6">
        <v>38689.370000000003</v>
      </c>
      <c r="E12" s="7">
        <f t="shared" si="0"/>
        <v>1.6083921126039879E-3</v>
      </c>
      <c r="F12" s="7">
        <v>1.1000000000000001E-3</v>
      </c>
      <c r="G12" s="7">
        <v>0</v>
      </c>
    </row>
    <row r="13" spans="1:7" ht="15.5" x14ac:dyDescent="0.35">
      <c r="A13" s="4" t="s">
        <v>46</v>
      </c>
      <c r="B13" s="5" t="s">
        <v>54</v>
      </c>
      <c r="C13" s="6" t="s">
        <v>55</v>
      </c>
      <c r="D13" s="6">
        <v>619220.07999999996</v>
      </c>
      <c r="E13" s="7">
        <f t="shared" si="0"/>
        <v>2.5742179121500564E-2</v>
      </c>
      <c r="F13" s="7">
        <v>4.0000000000000002E-4</v>
      </c>
      <c r="G13" s="7">
        <v>0</v>
      </c>
    </row>
    <row r="14" spans="1:7" ht="15.5" x14ac:dyDescent="0.35">
      <c r="A14" s="4" t="s">
        <v>46</v>
      </c>
      <c r="B14" s="5" t="s">
        <v>56</v>
      </c>
      <c r="C14" s="6" t="s">
        <v>57</v>
      </c>
      <c r="D14" s="6">
        <v>736606.27</v>
      </c>
      <c r="E14" s="7">
        <f t="shared" si="0"/>
        <v>3.0622150600091019E-2</v>
      </c>
      <c r="F14" s="7">
        <v>8.0000000000000004E-4</v>
      </c>
      <c r="G14" s="7">
        <v>0</v>
      </c>
    </row>
    <row r="15" spans="1:7" ht="15.5" x14ac:dyDescent="0.35">
      <c r="A15" s="4" t="s">
        <v>46</v>
      </c>
      <c r="B15" s="5" t="s">
        <v>58</v>
      </c>
      <c r="C15" s="6" t="s">
        <v>59</v>
      </c>
      <c r="D15" s="6">
        <v>707008.39</v>
      </c>
      <c r="E15" s="7">
        <f t="shared" si="0"/>
        <v>2.9391709351195023E-2</v>
      </c>
      <c r="F15" s="7">
        <v>8.0000000000000004E-4</v>
      </c>
      <c r="G15" s="7">
        <v>0</v>
      </c>
    </row>
    <row r="16" spans="1:7" ht="15.5" x14ac:dyDescent="0.35">
      <c r="A16" s="4" t="s">
        <v>46</v>
      </c>
      <c r="B16" s="5" t="s">
        <v>60</v>
      </c>
      <c r="C16" s="6" t="s">
        <v>61</v>
      </c>
      <c r="D16" s="6">
        <v>895925.91</v>
      </c>
      <c r="E16" s="7">
        <f t="shared" si="0"/>
        <v>3.7245376885732442E-2</v>
      </c>
      <c r="F16" s="7">
        <v>8.0000000000000004E-4</v>
      </c>
      <c r="G16" s="7">
        <v>0</v>
      </c>
    </row>
    <row r="17" spans="1:7" ht="15.5" x14ac:dyDescent="0.35">
      <c r="A17" s="4" t="s">
        <v>46</v>
      </c>
      <c r="B17" s="5" t="s">
        <v>62</v>
      </c>
      <c r="C17" s="6" t="s">
        <v>63</v>
      </c>
      <c r="D17" s="6">
        <v>512317.01</v>
      </c>
      <c r="E17" s="7">
        <f t="shared" si="0"/>
        <v>2.1298011263477756E-2</v>
      </c>
      <c r="F17" s="7">
        <v>8.0000000000000004E-4</v>
      </c>
      <c r="G17" s="7">
        <v>0</v>
      </c>
    </row>
    <row r="18" spans="1:7" ht="15.5" x14ac:dyDescent="0.35">
      <c r="A18" s="4" t="s">
        <v>46</v>
      </c>
      <c r="B18" s="5" t="s">
        <v>64</v>
      </c>
      <c r="C18" s="6" t="s">
        <v>65</v>
      </c>
      <c r="D18" s="6">
        <v>284819.71000000002</v>
      </c>
      <c r="E18" s="7">
        <f t="shared" si="0"/>
        <v>1.1840507485083246E-2</v>
      </c>
      <c r="F18" s="7">
        <v>8.0000000000000004E-4</v>
      </c>
      <c r="G18" s="7">
        <v>0</v>
      </c>
    </row>
    <row r="19" spans="1:7" ht="15.5" x14ac:dyDescent="0.35">
      <c r="A19" s="4" t="s">
        <v>46</v>
      </c>
      <c r="B19" s="5" t="s">
        <v>66</v>
      </c>
      <c r="C19" s="6" t="s">
        <v>67</v>
      </c>
      <c r="D19" s="6">
        <v>201776.19</v>
      </c>
      <c r="E19" s="7">
        <f t="shared" si="0"/>
        <v>8.3882273737536598E-3</v>
      </c>
      <c r="F19" s="7">
        <v>8.0000000000000004E-4</v>
      </c>
      <c r="G19" s="7">
        <v>0</v>
      </c>
    </row>
    <row r="20" spans="1:7" ht="15.5" x14ac:dyDescent="0.35">
      <c r="A20" s="4" t="s">
        <v>46</v>
      </c>
      <c r="B20" s="5" t="s">
        <v>68</v>
      </c>
      <c r="C20" s="6" t="s">
        <v>69</v>
      </c>
      <c r="D20" s="6">
        <v>62497.75</v>
      </c>
      <c r="E20" s="7">
        <f t="shared" si="0"/>
        <v>2.5981526232010466E-3</v>
      </c>
      <c r="F20" s="7">
        <v>8.0000000000000004E-4</v>
      </c>
      <c r="G20" s="7">
        <v>0</v>
      </c>
    </row>
    <row r="21" spans="1:7" ht="15.5" x14ac:dyDescent="0.35">
      <c r="A21" s="4" t="s">
        <v>46</v>
      </c>
      <c r="B21" s="5" t="s">
        <v>70</v>
      </c>
      <c r="C21" s="6" t="s">
        <v>71</v>
      </c>
      <c r="D21" s="6">
        <v>98694.92</v>
      </c>
      <c r="E21" s="7">
        <f t="shared" si="0"/>
        <v>4.1029391505232977E-3</v>
      </c>
      <c r="F21" s="7">
        <v>8.0000000000000004E-4</v>
      </c>
      <c r="G21" s="7">
        <v>0</v>
      </c>
    </row>
    <row r="22" spans="1:7" ht="15.5" x14ac:dyDescent="0.35">
      <c r="A22" s="4" t="s">
        <v>46</v>
      </c>
      <c r="B22" s="5" t="s">
        <v>72</v>
      </c>
      <c r="C22" s="6" t="s">
        <v>73</v>
      </c>
      <c r="D22" s="6">
        <v>164.93</v>
      </c>
      <c r="E22" s="7">
        <f t="shared" si="0"/>
        <v>6.8564598268665453E-6</v>
      </c>
      <c r="F22" s="7">
        <v>8.0000000000000004E-4</v>
      </c>
      <c r="G22" s="7">
        <v>0</v>
      </c>
    </row>
    <row r="23" spans="1:7" ht="15.5" x14ac:dyDescent="0.35">
      <c r="A23" s="4" t="s">
        <v>46</v>
      </c>
      <c r="B23" s="5" t="s">
        <v>74</v>
      </c>
      <c r="C23" s="6" t="s">
        <v>75</v>
      </c>
      <c r="D23" s="6">
        <v>422674.47</v>
      </c>
      <c r="E23" s="7">
        <f t="shared" si="0"/>
        <v>1.7571397098145324E-2</v>
      </c>
      <c r="F23" s="7">
        <v>8.0000000000000004E-4</v>
      </c>
      <c r="G23" s="7">
        <v>0</v>
      </c>
    </row>
    <row r="24" spans="1:7" ht="15.5" x14ac:dyDescent="0.35">
      <c r="A24" s="4" t="s">
        <v>19</v>
      </c>
      <c r="B24" s="5" t="s">
        <v>22</v>
      </c>
      <c r="C24" s="6" t="s">
        <v>23</v>
      </c>
      <c r="D24" s="6">
        <v>1252659.51</v>
      </c>
      <c r="E24" s="7">
        <f t="shared" si="0"/>
        <v>5.2075484187578555E-2</v>
      </c>
      <c r="F24" s="7">
        <v>2.8E-3</v>
      </c>
      <c r="G24" s="7">
        <v>0</v>
      </c>
    </row>
    <row r="25" spans="1:7" ht="15.5" x14ac:dyDescent="0.35">
      <c r="A25" s="4" t="s">
        <v>19</v>
      </c>
      <c r="B25" s="5" t="s">
        <v>28</v>
      </c>
      <c r="C25" s="6" t="s">
        <v>29</v>
      </c>
      <c r="D25" s="6">
        <v>1103515.6100000001</v>
      </c>
      <c r="E25" s="7">
        <f t="shared" si="0"/>
        <v>4.5875283140029893E-2</v>
      </c>
      <c r="F25" s="7">
        <v>3.0000000000000001E-3</v>
      </c>
      <c r="G25" s="7">
        <v>0</v>
      </c>
    </row>
    <row r="26" spans="1:7" ht="15.5" x14ac:dyDescent="0.35">
      <c r="A26" s="4" t="s">
        <v>19</v>
      </c>
      <c r="B26" s="5" t="s">
        <v>26</v>
      </c>
      <c r="C26" s="6" t="s">
        <v>27</v>
      </c>
      <c r="D26" s="6">
        <v>248959.29</v>
      </c>
      <c r="E26" s="7">
        <f t="shared" si="0"/>
        <v>1.0349720308071412E-2</v>
      </c>
      <c r="F26" s="7">
        <v>1.4E-3</v>
      </c>
      <c r="G26" s="7">
        <v>0</v>
      </c>
    </row>
    <row r="27" spans="1:7" ht="15.5" x14ac:dyDescent="0.35">
      <c r="A27" s="4" t="s">
        <v>19</v>
      </c>
      <c r="B27" s="5" t="s">
        <v>20</v>
      </c>
      <c r="C27" s="6" t="s">
        <v>21</v>
      </c>
      <c r="D27" s="6">
        <v>524251.61</v>
      </c>
      <c r="E27" s="7">
        <f t="shared" si="0"/>
        <v>2.1794155721427923E-2</v>
      </c>
      <c r="F27" s="7">
        <v>7.0000000000000001E-3</v>
      </c>
      <c r="G27" s="7">
        <v>3.5000000000000001E-3</v>
      </c>
    </row>
    <row r="28" spans="1:7" ht="15.5" x14ac:dyDescent="0.35">
      <c r="A28" s="4" t="s">
        <v>19</v>
      </c>
      <c r="B28" s="5" t="s">
        <v>24</v>
      </c>
      <c r="C28" s="6" t="s">
        <v>25</v>
      </c>
      <c r="D28" s="6">
        <v>3123172.96</v>
      </c>
      <c r="E28" s="7">
        <f t="shared" si="0"/>
        <v>0.12983635440851193</v>
      </c>
      <c r="F28" s="7">
        <v>2.0000000000000001E-4</v>
      </c>
      <c r="G28" s="7">
        <v>0</v>
      </c>
    </row>
    <row r="29" spans="1:7" ht="15.5" x14ac:dyDescent="0.35">
      <c r="A29" s="4" t="s">
        <v>30</v>
      </c>
      <c r="B29" s="5" t="s">
        <v>31</v>
      </c>
      <c r="C29" s="6" t="s">
        <v>32</v>
      </c>
      <c r="D29" s="6">
        <v>1548216.63</v>
      </c>
      <c r="E29" s="7">
        <f t="shared" si="0"/>
        <v>6.4362366621486117E-2</v>
      </c>
      <c r="F29" s="7">
        <v>6.8999999999999999E-3</v>
      </c>
      <c r="G29" s="7">
        <v>0</v>
      </c>
    </row>
    <row r="30" spans="1:7" ht="15.5" x14ac:dyDescent="0.35">
      <c r="A30" s="4" t="s">
        <v>33</v>
      </c>
      <c r="B30" s="5" t="s">
        <v>36</v>
      </c>
      <c r="C30" s="6" t="s">
        <v>37</v>
      </c>
      <c r="D30" s="6">
        <v>526018.34</v>
      </c>
      <c r="E30" s="7">
        <f t="shared" si="0"/>
        <v>2.1867602112441806E-2</v>
      </c>
      <c r="F30" s="7">
        <v>1.0500000000000001E-2</v>
      </c>
      <c r="G30" s="7">
        <v>0</v>
      </c>
    </row>
    <row r="31" spans="1:7" ht="15.5" x14ac:dyDescent="0.35">
      <c r="A31" s="4" t="s">
        <v>33</v>
      </c>
      <c r="B31" s="5" t="s">
        <v>34</v>
      </c>
      <c r="C31" s="6" t="s">
        <v>35</v>
      </c>
      <c r="D31" s="6">
        <v>1131541.2</v>
      </c>
      <c r="E31" s="7">
        <f t="shared" si="0"/>
        <v>4.7040361245645805E-2</v>
      </c>
      <c r="F31" s="7">
        <v>8.0000000000000004E-4</v>
      </c>
      <c r="G31" s="7">
        <v>0</v>
      </c>
    </row>
    <row r="32" spans="1:7" ht="15" x14ac:dyDescent="0.3">
      <c r="A32" s="8" t="s">
        <v>47</v>
      </c>
      <c r="B32" s="9"/>
      <c r="C32" s="10"/>
      <c r="D32" s="10">
        <f>SUM(D3:D31)</f>
        <v>24054687.719999999</v>
      </c>
      <c r="E32" s="11">
        <f>SUM(E3:E31)</f>
        <v>1.0000000000000002</v>
      </c>
      <c r="F32" s="11"/>
      <c r="G32" s="11"/>
    </row>
    <row r="35" spans="1:1" x14ac:dyDescent="0.25">
      <c r="A35" t="s">
        <v>48</v>
      </c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401a Investment Line-up</vt:lpstr>
      <vt:lpstr>457b Investment Line-up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2022-04-07T17:16:45Z</dcterms:created>
  <dcterms:modified xsi:type="dcterms:W3CDTF">2023-06-27T23:19:46Z</dcterms:modified>
</cp:coreProperties>
</file>